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G:\881\"/>
    </mc:Choice>
  </mc:AlternateContent>
  <bookViews>
    <workbookView xWindow="0" yWindow="0" windowWidth="28800" windowHeight="12435" activeTab="2"/>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17" i="9" l="1"/>
  <c r="E16" i="9"/>
  <c r="E15" i="9"/>
  <c r="E14" i="9"/>
  <c r="E13" i="9" l="1"/>
  <c r="E12" i="9"/>
  <c r="E11" i="9"/>
  <c r="B39" i="9" l="1"/>
</calcChain>
</file>

<file path=xl/sharedStrings.xml><?xml version="1.0" encoding="utf-8"?>
<sst xmlns="http://schemas.openxmlformats.org/spreadsheetml/2006/main" count="148" uniqueCount="108">
  <si>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</si>
  <si>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</si>
  <si>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</si>
  <si>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</si>
  <si>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</si>
  <si>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</si>
  <si>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</si>
  <si>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</si>
  <si>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</si>
  <si>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</si>
  <si>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</si>
  <si>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</si>
  <si>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</si>
  <si>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</si>
  <si>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</si>
  <si>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</si>
  <si>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</si>
  <si>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</si>
  <si>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</si>
  <si>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</si>
  <si>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</si>
  <si>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</si>
  <si>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</si>
  <si>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</si>
  <si>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</si>
  <si>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</si>
  <si>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</si>
  <si>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</si>
  <si>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</si>
  <si>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</si>
  <si>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</si>
  <si>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</si>
  <si>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</si>
  <si>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</si>
  <si>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</si>
  <si>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</si>
  <si>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</si>
  <si>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</si>
  <si>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</si>
  <si>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</si>
  <si>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</si>
  <si>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</si>
  <si>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</si>
  <si>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</si>
  <si>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</si>
  <si>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</si>
  <si>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</si>
  <si>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</si>
  <si>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</si>
  <si>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</si>
  <si>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</si>
  <si>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</si>
  <si>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</si>
  <si>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</si>
  <si>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</si>
  <si>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</si>
  <si>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</si>
  <si>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</si>
  <si>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</si>
  <si>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</si>
  <si>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</si>
  <si>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</si>
  <si>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</si>
  <si>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</si>
  <si>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</si>
  <si>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</si>
  <si>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</si>
  <si>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так</t>
  </si>
  <si>
    <t>Уповноважена особа</t>
  </si>
  <si>
    <t>Фонду гарантування вкладів</t>
  </si>
  <si>
    <t>фізичних осіб на ліквідацію</t>
  </si>
  <si>
    <t>ПАТ «ПРОМІНВЕСТБАНК»</t>
  </si>
  <si>
    <t>Артем КАРАЧЕНЦЕВ</t>
  </si>
  <si>
    <t>Територія активних бойових дій, на яких функціонують державні електронні інформаційні ресурси</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</si>
  <si>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</si>
  <si>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</si>
  <si>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</si>
  <si>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</si>
  <si>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</si>
  <si>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ситуаційний план, тощо)</t>
  </si>
  <si>
    <t>3 915 953,00 грн, без ПДВ</t>
  </si>
  <si>
    <t>Будівля банку, загальною площею 1 744,3 кв.м, за адресою: Донецька обл., м. Костянтинівка, вулиця Поштова (був. Ленінградська), будинок 8. Реєстраційний номер об'єкту нерухомого майна: 543773014000.  Інвентарний № 100174.</t>
  </si>
  <si>
    <t>Донецька обл., м. Костянтинівка, вулиця Поштова (був. Ленінградська), будинок 8</t>
  </si>
  <si>
    <t>Фото 2025 року</t>
  </si>
  <si>
    <t>2.1. Фотофіксація (2025 року)</t>
  </si>
  <si>
    <t>незадовільний</t>
  </si>
  <si>
    <t>G22N026834</t>
  </si>
  <si>
    <t>Не відбулися у зв’язку з відсутністю учасників.</t>
  </si>
  <si>
    <t>https://www.fg.gov.ua/passport/59558</t>
  </si>
  <si>
    <t xml:space="preserve"> Не відбулися у зв’язку з відсутністю учасників.</t>
  </si>
  <si>
    <t>https://www.fg.gov.ua/passport/59683</t>
  </si>
  <si>
    <t>https://www.fg.gov.ua/passport/59747</t>
  </si>
  <si>
    <t>https://www.fg.gov.ua/passport/59834</t>
  </si>
  <si>
    <t>https://www.fg.gov.ua/lot/171911</t>
  </si>
  <si>
    <t>G22N027276</t>
  </si>
  <si>
    <t>https://www.fg.gov.ua/passport/60183</t>
  </si>
  <si>
    <t>https://www.fg.gov.ua/passport/60314</t>
  </si>
  <si>
    <t>https://www.fg.gov.ua/passport/60377</t>
  </si>
  <si>
    <t>https://www.fg.gov.ua/passport/60427</t>
  </si>
  <si>
    <t>https://www.fg.gov.ua/lot/172359</t>
  </si>
  <si>
    <t>Так як нерухомість розташована на території активних бойових дій, можливий тільки зовнішній огляд без присутності представника Банку.                                                                                                                                                                                                Внаслідок обстрілу міста Костянтинівка з боку російського агресора, будівлю  було пошкоджено - частково зруйновано (обвалено покрівлю, частково зруйновано фасадну та праву стіну будівлі, пошкоджено перекриття між першим та другим поверхами, вибито майже всі вікна разом з рамами, пошкоджено металеві ролети на вікнах першого поверху).</t>
  </si>
  <si>
    <t>GL22N028201</t>
  </si>
  <si>
    <t>Не відбулися у зв’язку з відсутністю ставок.</t>
  </si>
  <si>
    <t>https://www.fg.gov.ua/passport/62481</t>
  </si>
  <si>
    <t>https://www.fg.gov.ua/passport/62503</t>
  </si>
  <si>
    <t>https://www.fg.gov.ua/passport/62531</t>
  </si>
  <si>
    <t>https://www.fg.gov.ua/passport/62555</t>
  </si>
  <si>
    <t>https://www.fg.gov.ua/lot/173284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</si>
</sst>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2">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11"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11"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5" xfId="0" applyFont="1" applyBorder="1" applyAlignment="1">
      <alignment horizontal="center" vertical="center"/>
    </xf>
    <xf numFmtId="0" fontId="11" fillId="0" borderId="11"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6" xfId="0" applyFont="1" applyBorder="1" applyAlignment="1">
      <alignment horizontal="center" vertical="center"/>
    </xf>
    <xf numFmtId="0" fontId="11" fillId="0" borderId="14" xfId="0"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0" xfId="0" applyFont="1" applyAlignment="1">
      <alignment horizontal="center" vertical="center" wrapText="1"/>
    </xf>
    <xf numFmtId="14" fontId="15" fillId="0" borderId="0" xfId="0" applyNumberFormat="1" applyFont="1" applyFill="1" applyBorder="1" applyAlignment="1">
      <alignment horizontal="center" vertical="center" wrapText="1"/>
    </xf>
    <xf numFmtId="0" fontId="11" fillId="0" borderId="11" xfId="0" applyFont="1" applyFill="1"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13</xdr:row>
      <xdr:rowOff>17146</xdr:rowOff>
    </xdr:from>
    <xdr:to>
      <xdr:col>5</xdr:col>
      <xdr:colOff>38099</xdr:colOff>
      <xdr:row>27</xdr:row>
      <xdr:rowOff>171451</xdr:rowOff>
    </xdr:to>
    <xdr:pic>
      <xdr:nvPicPr>
        <xdr:cNvPr id="6" name="image1.png"/>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l="1526" b="6251"/>
        <a:stretch/>
      </xdr:blipFill>
      <xdr:spPr>
        <a:xfrm>
          <a:off x="438150" y="2903221"/>
          <a:ext cx="2476499" cy="2849880"/>
        </a:xfrm>
        <a:prstGeom prst="rect">
          <a:avLst/>
        </a:prstGeom>
      </xdr:spPr>
    </xdr:pic>
    <xdr:clientData/>
  </xdr:twoCellAnchor>
  <xdr:twoCellAnchor editAs="oneCell">
    <xdr:from>
      <xdr:col>5</xdr:col>
      <xdr:colOff>66676</xdr:colOff>
      <xdr:row>13</xdr:row>
      <xdr:rowOff>28575</xdr:rowOff>
    </xdr:from>
    <xdr:to>
      <xdr:col>8</xdr:col>
      <xdr:colOff>600076</xdr:colOff>
      <xdr:row>27</xdr:row>
      <xdr:rowOff>171449</xdr:rowOff>
    </xdr:to>
    <xdr:pic>
      <xdr:nvPicPr>
        <xdr:cNvPr id="8" name="image2.png"/>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3831" r="1150" b="1017"/>
        <a:stretch/>
      </xdr:blipFill>
      <xdr:spPr>
        <a:xfrm>
          <a:off x="2943226" y="2914650"/>
          <a:ext cx="2362200" cy="2838449"/>
        </a:xfrm>
        <a:prstGeom prst="rect">
          <a:avLst/>
        </a:prstGeom>
      </xdr:spPr>
    </xdr:pic>
    <xdr:clientData/>
  </xdr:twoCellAnchor>
  <xdr:twoCellAnchor editAs="oneCell">
    <xdr:from>
      <xdr:col>8</xdr:col>
      <xdr:colOff>600074</xdr:colOff>
      <xdr:row>13</xdr:row>
      <xdr:rowOff>28574</xdr:rowOff>
    </xdr:from>
    <xdr:to>
      <xdr:col>13</xdr:col>
      <xdr:colOff>190499</xdr:colOff>
      <xdr:row>27</xdr:row>
      <xdr:rowOff>171450</xdr:rowOff>
    </xdr:to>
    <xdr:pic>
      <xdr:nvPicPr>
        <xdr:cNvPr id="9" name="image3.png"/>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2740" t="2027" r="2397" b="4054"/>
        <a:stretch/>
      </xdr:blipFill>
      <xdr:spPr>
        <a:xfrm>
          <a:off x="5305424" y="2914649"/>
          <a:ext cx="2638425" cy="2838451"/>
        </a:xfrm>
        <a:prstGeom prst="rect">
          <a:avLst/>
        </a:prstGeom>
      </xdr:spPr>
    </xdr:pic>
    <xdr:clientData/>
  </xdr:twoCellAnchor>
  <xdr:twoCellAnchor editAs="oneCell">
    <xdr:from>
      <xdr:col>0</xdr:col>
      <xdr:colOff>1</xdr:colOff>
      <xdr:row>1</xdr:row>
      <xdr:rowOff>504825</xdr:rowOff>
    </xdr:from>
    <xdr:to>
      <xdr:col>4</xdr:col>
      <xdr:colOff>495301</xdr:colOff>
      <xdr:row>13</xdr:row>
      <xdr:rowOff>28576</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8540" t="5586" r="17935" b="6357"/>
        <a:stretch/>
      </xdr:blipFill>
      <xdr:spPr>
        <a:xfrm>
          <a:off x="1" y="704850"/>
          <a:ext cx="2762250" cy="2219326"/>
        </a:xfrm>
        <a:prstGeom prst="rect">
          <a:avLst/>
        </a:prstGeom>
      </xdr:spPr>
    </xdr:pic>
    <xdr:clientData/>
  </xdr:twoCellAnchor>
  <xdr:twoCellAnchor editAs="oneCell">
    <xdr:from>
      <xdr:col>4</xdr:col>
      <xdr:colOff>466726</xdr:colOff>
      <xdr:row>1</xdr:row>
      <xdr:rowOff>504825</xdr:rowOff>
    </xdr:from>
    <xdr:to>
      <xdr:col>9</xdr:col>
      <xdr:colOff>114300</xdr:colOff>
      <xdr:row>13</xdr:row>
      <xdr:rowOff>43103</xdr:rowOff>
    </xdr:to>
    <xdr:pic>
      <xdr:nvPicPr>
        <xdr:cNvPr id="10" name="Рисунок 9" descr="Фото 2.jpg - Средство просмотра фотографий Windows"/>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7663" t="5681" r="18038" b="6831"/>
        <a:stretch/>
      </xdr:blipFill>
      <xdr:spPr>
        <a:xfrm>
          <a:off x="2733676" y="704850"/>
          <a:ext cx="2695574" cy="2233853"/>
        </a:xfrm>
        <a:prstGeom prst="rect">
          <a:avLst/>
        </a:prstGeom>
      </xdr:spPr>
    </xdr:pic>
    <xdr:clientData/>
  </xdr:twoCellAnchor>
  <xdr:twoCellAnchor editAs="oneCell">
    <xdr:from>
      <xdr:col>9</xdr:col>
      <xdr:colOff>114300</xdr:colOff>
      <xdr:row>1</xdr:row>
      <xdr:rowOff>485775</xdr:rowOff>
    </xdr:from>
    <xdr:to>
      <xdr:col>13</xdr:col>
      <xdr:colOff>333375</xdr:colOff>
      <xdr:row>13</xdr:row>
      <xdr:rowOff>19050</xdr:rowOff>
    </xdr:to>
    <xdr:pic>
      <xdr:nvPicPr>
        <xdr:cNvPr id="11" name="Рисунок 10" descr="Фото 3.jpg - Средство просмотра фотографий Windows"/>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817" t="6060" r="18348" b="6832"/>
        <a:stretch/>
      </xdr:blipFill>
      <xdr:spPr>
        <a:xfrm>
          <a:off x="5429250" y="685800"/>
          <a:ext cx="2657475" cy="222885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1911" TargetMode="External"/><Relationship Id="rId13" Type="http://schemas.openxmlformats.org/officeDocument/2006/relationships/hyperlink" Target="https://www.fg.gov.ua/lot/172359" TargetMode="External"/><Relationship Id="rId3" Type="http://schemas.openxmlformats.org/officeDocument/2006/relationships/hyperlink" Target="https://www.fg.gov.ua/passport/59747" TargetMode="External"/><Relationship Id="rId7" Type="http://schemas.openxmlformats.org/officeDocument/2006/relationships/hyperlink" Target="https://www.fg.gov.ua/lot/171911" TargetMode="External"/><Relationship Id="rId12" Type="http://schemas.openxmlformats.org/officeDocument/2006/relationships/hyperlink" Target="https://www.fg.gov.ua/passport/60427" TargetMode="External"/><Relationship Id="rId17" Type="http://schemas.openxmlformats.org/officeDocument/2006/relationships/printerSettings" Target="../printerSettings/printerSettings2.bin"/><Relationship Id="rId2" Type="http://schemas.openxmlformats.org/officeDocument/2006/relationships/hyperlink" Target="https://www.fg.gov.ua/passport/59683" TargetMode="External"/><Relationship Id="rId16" Type="http://schemas.openxmlformats.org/officeDocument/2006/relationships/hyperlink" Target="https://www.fg.gov.ua/lot/172359" TargetMode="External"/><Relationship Id="rId1" Type="http://schemas.openxmlformats.org/officeDocument/2006/relationships/hyperlink" Target="https://www.fg.gov.ua/passport/59558" TargetMode="External"/><Relationship Id="rId6" Type="http://schemas.openxmlformats.org/officeDocument/2006/relationships/hyperlink" Target="https://www.fg.gov.ua/lot/171911" TargetMode="External"/><Relationship Id="rId11" Type="http://schemas.openxmlformats.org/officeDocument/2006/relationships/hyperlink" Target="https://www.fg.gov.ua/passport/60377" TargetMode="External"/><Relationship Id="rId5" Type="http://schemas.openxmlformats.org/officeDocument/2006/relationships/hyperlink" Target="https://www.fg.gov.ua/lot/171911" TargetMode="External"/><Relationship Id="rId15" Type="http://schemas.openxmlformats.org/officeDocument/2006/relationships/hyperlink" Target="https://www.fg.gov.ua/lot/172359" TargetMode="External"/><Relationship Id="rId10" Type="http://schemas.openxmlformats.org/officeDocument/2006/relationships/hyperlink" Target="https://www.fg.gov.ua/passport/60314" TargetMode="External"/><Relationship Id="rId4" Type="http://schemas.openxmlformats.org/officeDocument/2006/relationships/hyperlink" Target="https://www.fg.gov.ua/passport/59834" TargetMode="External"/><Relationship Id="rId9" Type="http://schemas.openxmlformats.org/officeDocument/2006/relationships/hyperlink" Target="https://www.fg.gov.ua/passport/60183" TargetMode="External"/><Relationship Id="rId14" Type="http://schemas.openxmlformats.org/officeDocument/2006/relationships/hyperlink" Target="https://www.fg.gov.ua/lot/17235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zoomScale="85" zoomScaleNormal="85" workbookViewId="0">
      <selection activeCell="H24" sqref="H24"/>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75" t="s">
        <v>78</v>
      </c>
      <c r="C2" s="76"/>
      <c r="D2" s="5"/>
    </row>
    <row r="3" spans="1:16384" x14ac:dyDescent="0.25">
      <c r="A3" s="6"/>
      <c r="B3" s="19" t="s">
        <v>4</v>
      </c>
      <c r="C3" s="20" t="s">
        <v>63</v>
      </c>
      <c r="D3" s="5"/>
    </row>
    <row r="4" spans="1:16384" x14ac:dyDescent="0.25">
      <c r="A4" s="6"/>
      <c r="B4" s="77" t="s">
        <v>5</v>
      </c>
      <c r="C4" s="78"/>
      <c r="D4" s="5"/>
    </row>
    <row r="5" spans="1:16384" x14ac:dyDescent="0.25">
      <c r="A5" s="6"/>
      <c r="B5" s="17" t="s">
        <v>20</v>
      </c>
      <c r="C5" s="21" t="s">
        <v>25</v>
      </c>
      <c r="D5" s="5"/>
    </row>
    <row r="6" spans="1:16384" ht="83.25" customHeight="1" x14ac:dyDescent="0.25">
      <c r="A6" s="6"/>
      <c r="B6" s="8" t="s">
        <v>50</v>
      </c>
      <c r="C6" s="45" t="s">
        <v>81</v>
      </c>
    </row>
    <row r="7" spans="1:16384" ht="18.75" customHeight="1" x14ac:dyDescent="0.25">
      <c r="A7" s="6"/>
      <c r="B7" s="10" t="s">
        <v>6</v>
      </c>
      <c r="C7" s="9" t="s">
        <v>64</v>
      </c>
    </row>
    <row r="8" spans="1:16384" x14ac:dyDescent="0.25">
      <c r="A8" s="6"/>
      <c r="B8" s="10" t="s">
        <v>7</v>
      </c>
      <c r="C8" s="9" t="s">
        <v>29</v>
      </c>
    </row>
    <row r="9" spans="1:16384" ht="31.5" x14ac:dyDescent="0.25">
      <c r="A9" s="6"/>
      <c r="B9" s="10" t="s">
        <v>8</v>
      </c>
      <c r="C9" s="45" t="s">
        <v>82</v>
      </c>
    </row>
    <row r="10" spans="1:16384" ht="14.25" customHeight="1" x14ac:dyDescent="0.25">
      <c r="A10" s="6"/>
      <c r="B10" s="10" t="s">
        <v>9</v>
      </c>
      <c r="C10" s="9">
        <v>1744.3</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73</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85</v>
      </c>
    </row>
    <row r="18" spans="1:4" x14ac:dyDescent="0.25">
      <c r="A18" s="6"/>
      <c r="B18" s="10" t="s">
        <v>60</v>
      </c>
      <c r="C18" s="12" t="s">
        <v>66</v>
      </c>
    </row>
    <row r="19" spans="1:4" ht="15" customHeight="1" x14ac:dyDescent="0.25">
      <c r="A19" s="6"/>
      <c r="B19" s="81" t="s">
        <v>13</v>
      </c>
      <c r="C19" s="82"/>
    </row>
    <row r="20" spans="1:4" ht="15" customHeight="1" x14ac:dyDescent="0.25">
      <c r="A20" s="6"/>
      <c r="B20" s="14" t="s">
        <v>84</v>
      </c>
      <c r="C20" s="83" t="s">
        <v>12</v>
      </c>
    </row>
    <row r="21" spans="1:4" x14ac:dyDescent="0.25">
      <c r="A21" s="6"/>
      <c r="B21" s="29" t="s">
        <v>48</v>
      </c>
      <c r="C21" s="83"/>
    </row>
    <row r="22" spans="1:4" ht="15" customHeight="1" thickBot="1" x14ac:dyDescent="0.3">
      <c r="A22" s="6"/>
      <c r="B22" s="15" t="s">
        <v>21</v>
      </c>
      <c r="C22" s="84"/>
    </row>
    <row r="23" spans="1:4" ht="16.5" thickBot="1" x14ac:dyDescent="0.3">
      <c r="A23" s="6"/>
    </row>
    <row r="24" spans="1:4" ht="105.75" customHeight="1" thickBot="1" x14ac:dyDescent="0.3">
      <c r="A24" s="6"/>
      <c r="B24" s="86" t="s">
        <v>100</v>
      </c>
      <c r="C24" s="87"/>
    </row>
    <row r="25" spans="1:4" ht="49.5" customHeight="1" x14ac:dyDescent="0.25">
      <c r="A25" s="6"/>
      <c r="B25" s="79" t="s">
        <v>19</v>
      </c>
      <c r="C25" s="79"/>
    </row>
    <row r="26" spans="1:4" ht="143.25" customHeight="1" x14ac:dyDescent="0.25">
      <c r="B26" s="79" t="s">
        <v>59</v>
      </c>
      <c r="C26" s="79"/>
    </row>
    <row r="27" spans="1:4" ht="101.25" customHeight="1" x14ac:dyDescent="0.25">
      <c r="B27" s="79" t="s">
        <v>22</v>
      </c>
      <c r="C27" s="79"/>
    </row>
    <row r="28" spans="1:4" ht="101.25" customHeight="1" x14ac:dyDescent="0.25">
      <c r="B28" s="85" t="s">
        <v>58</v>
      </c>
      <c r="C28" s="85"/>
    </row>
    <row r="29" spans="1:4" ht="59.25" customHeight="1" x14ac:dyDescent="0.25">
      <c r="B29" s="80" t="s">
        <v>57</v>
      </c>
      <c r="C29" s="80"/>
      <c r="D29" s="37"/>
    </row>
    <row r="30" spans="1:4" ht="59.25" customHeight="1" x14ac:dyDescent="0.25">
      <c r="B30" s="74" t="s">
        <v>62</v>
      </c>
      <c r="C30" s="74"/>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0"/>
  <sheetViews>
    <sheetView zoomScaleNormal="100" workbookViewId="0">
      <selection activeCell="U27" sqref="U27"/>
    </sheetView>
  </sheetViews>
  <sheetFormatPr defaultRowHeight="15" x14ac:dyDescent="0.25"/>
  <cols>
    <col min="1" max="1" width="6.5703125" style="23" customWidth="1"/>
    <col min="2" max="16384" width="9.140625" style="23"/>
  </cols>
  <sheetData>
    <row r="1" spans="1:29" ht="15.75" x14ac:dyDescent="0.25">
      <c r="A1" s="88" t="s">
        <v>79</v>
      </c>
      <c r="B1" s="89"/>
      <c r="C1" s="89"/>
      <c r="D1" s="89"/>
      <c r="E1" s="89"/>
      <c r="F1" s="89"/>
      <c r="G1" s="89"/>
      <c r="H1" s="89"/>
      <c r="I1" s="89"/>
      <c r="J1" s="89"/>
      <c r="K1" s="89"/>
      <c r="L1" s="89"/>
      <c r="M1" s="89"/>
    </row>
    <row r="2" spans="1:29" ht="45.75" customHeight="1" x14ac:dyDescent="0.25">
      <c r="A2" s="28"/>
      <c r="B2" s="90" t="s">
        <v>22</v>
      </c>
      <c r="C2" s="90"/>
      <c r="D2" s="90"/>
      <c r="E2" s="90"/>
      <c r="F2" s="90"/>
      <c r="G2" s="90"/>
      <c r="H2" s="90"/>
      <c r="I2" s="90"/>
      <c r="J2" s="90"/>
      <c r="K2" s="90"/>
      <c r="L2" s="90"/>
      <c r="M2" s="28"/>
    </row>
    <row r="3" spans="1:29" ht="15.75" x14ac:dyDescent="0.25">
      <c r="A3" s="28"/>
      <c r="B3" s="28"/>
      <c r="C3" s="28"/>
      <c r="D3" s="28"/>
      <c r="E3" s="28"/>
      <c r="F3" s="28"/>
      <c r="G3" s="28"/>
      <c r="H3" s="28"/>
      <c r="I3" s="28"/>
      <c r="J3" s="28"/>
      <c r="K3" s="28"/>
      <c r="L3" s="28"/>
      <c r="M3" s="91"/>
      <c r="N3" s="95"/>
      <c r="O3" s="95"/>
      <c r="P3" s="95"/>
      <c r="Q3" s="95"/>
      <c r="R3" s="95"/>
      <c r="S3" s="95"/>
      <c r="T3" s="95"/>
      <c r="U3" s="95"/>
      <c r="V3" s="95"/>
    </row>
    <row r="4" spans="1:29" x14ac:dyDescent="0.25">
      <c r="A4" s="28"/>
      <c r="B4" s="28"/>
      <c r="C4" s="28"/>
      <c r="D4" s="28"/>
      <c r="E4" s="28"/>
      <c r="F4" s="28"/>
      <c r="G4" s="28"/>
      <c r="H4" s="28"/>
      <c r="I4" s="28"/>
      <c r="J4" s="28"/>
      <c r="K4" s="28"/>
      <c r="L4" s="28"/>
      <c r="M4" s="28"/>
    </row>
    <row r="5" spans="1:29" x14ac:dyDescent="0.25">
      <c r="A5" s="28"/>
      <c r="B5" s="28"/>
      <c r="C5" s="28"/>
      <c r="D5" s="28"/>
      <c r="E5" s="28"/>
      <c r="F5" s="28"/>
      <c r="G5" s="28"/>
      <c r="H5" s="28"/>
      <c r="I5" s="28"/>
      <c r="J5" s="28"/>
      <c r="K5" s="28"/>
      <c r="L5" s="28"/>
      <c r="M5" s="28"/>
    </row>
    <row r="6" spans="1:29" x14ac:dyDescent="0.25">
      <c r="A6" s="28"/>
      <c r="B6" s="28"/>
      <c r="C6" s="28"/>
      <c r="D6" s="28"/>
      <c r="E6" s="28"/>
      <c r="F6" s="28"/>
      <c r="G6" s="28"/>
      <c r="H6" s="28"/>
      <c r="I6" s="28"/>
      <c r="J6" s="28"/>
      <c r="K6" s="28"/>
      <c r="L6" s="28"/>
      <c r="M6" s="28"/>
    </row>
    <row r="7" spans="1:29" x14ac:dyDescent="0.25">
      <c r="A7" s="28"/>
      <c r="B7" s="28"/>
      <c r="C7" s="28"/>
      <c r="D7" s="28"/>
      <c r="E7" s="28"/>
      <c r="F7" s="28"/>
      <c r="G7" s="28"/>
      <c r="H7" s="28"/>
      <c r="I7" s="28"/>
      <c r="J7" s="28"/>
      <c r="K7" s="28"/>
      <c r="L7" s="28"/>
      <c r="M7" s="28"/>
    </row>
    <row r="8" spans="1:29" ht="15.75" x14ac:dyDescent="0.25">
      <c r="A8" s="28"/>
      <c r="B8" s="28"/>
      <c r="C8" s="28"/>
      <c r="D8" s="28"/>
      <c r="E8" s="28"/>
      <c r="F8" s="28"/>
      <c r="G8" s="28"/>
      <c r="H8" s="28"/>
      <c r="I8" s="28"/>
      <c r="J8" s="28"/>
      <c r="K8" s="28"/>
      <c r="L8" s="28"/>
      <c r="M8" s="28"/>
      <c r="T8" s="91"/>
      <c r="U8" s="95"/>
      <c r="V8" s="95"/>
      <c r="W8" s="95"/>
      <c r="X8" s="95"/>
      <c r="Y8" s="95"/>
      <c r="Z8" s="95"/>
      <c r="AA8" s="95"/>
      <c r="AB8" s="95"/>
      <c r="AC8" s="95"/>
    </row>
    <row r="9" spans="1:29" x14ac:dyDescent="0.25">
      <c r="A9" s="28"/>
      <c r="B9" s="28"/>
      <c r="C9" s="28"/>
      <c r="D9" s="28"/>
      <c r="E9" s="28"/>
      <c r="F9" s="28"/>
      <c r="G9" s="28"/>
      <c r="H9" s="28"/>
      <c r="I9" s="28"/>
      <c r="J9" s="28"/>
      <c r="K9" s="28"/>
      <c r="L9" s="28"/>
      <c r="M9" s="28"/>
    </row>
    <row r="10" spans="1:29" x14ac:dyDescent="0.25">
      <c r="A10" s="28"/>
      <c r="B10" s="31"/>
      <c r="C10" s="31"/>
      <c r="D10" s="31"/>
      <c r="E10" s="31"/>
      <c r="F10" s="31"/>
      <c r="G10" s="31"/>
      <c r="H10" s="31"/>
      <c r="I10" s="31"/>
      <c r="J10" s="31"/>
      <c r="K10" s="31"/>
      <c r="L10" s="31"/>
      <c r="M10" s="28"/>
    </row>
    <row r="11" spans="1:29" x14ac:dyDescent="0.25">
      <c r="A11" s="28"/>
      <c r="B11" s="31"/>
      <c r="C11" s="31"/>
      <c r="D11" s="31"/>
      <c r="E11" s="31"/>
      <c r="F11" s="31"/>
      <c r="G11" s="31"/>
      <c r="H11" s="31"/>
      <c r="I11" s="31"/>
      <c r="J11" s="31"/>
      <c r="K11" s="31"/>
      <c r="L11" s="31"/>
      <c r="M11" s="28"/>
    </row>
    <row r="12" spans="1:29" x14ac:dyDescent="0.25">
      <c r="A12" s="28"/>
      <c r="B12" s="31"/>
      <c r="C12" s="31"/>
      <c r="D12" s="31"/>
      <c r="E12" s="31"/>
      <c r="F12" s="31"/>
      <c r="G12" s="31"/>
      <c r="H12" s="31"/>
      <c r="I12" s="31"/>
      <c r="J12" s="31"/>
      <c r="K12" s="31"/>
      <c r="L12" s="31"/>
      <c r="M12" s="28"/>
    </row>
    <row r="13" spans="1:29" x14ac:dyDescent="0.25">
      <c r="B13" s="27"/>
      <c r="C13" s="27"/>
      <c r="D13" s="27"/>
      <c r="E13" s="27"/>
      <c r="F13" s="27"/>
      <c r="G13" s="27"/>
      <c r="H13" s="27"/>
      <c r="I13" s="27"/>
      <c r="J13" s="27"/>
      <c r="K13" s="27"/>
      <c r="L13" s="27"/>
    </row>
    <row r="14" spans="1:29" ht="15.75" customHeight="1" x14ac:dyDescent="0.25">
      <c r="A14" s="91"/>
      <c r="B14" s="92"/>
      <c r="C14" s="92"/>
      <c r="D14" s="92"/>
      <c r="E14" s="40"/>
      <c r="F14" s="27"/>
      <c r="G14" s="24"/>
      <c r="H14" s="27"/>
      <c r="I14" s="27"/>
      <c r="J14" s="93"/>
      <c r="K14" s="94"/>
      <c r="L14" s="94"/>
    </row>
    <row r="15" spans="1:29" ht="15.75" customHeight="1" x14ac:dyDescent="0.25">
      <c r="A15" s="40"/>
      <c r="B15" s="91"/>
      <c r="C15" s="95"/>
      <c r="D15" s="95"/>
      <c r="E15" s="95"/>
      <c r="F15" s="95"/>
      <c r="G15" s="95"/>
      <c r="H15" s="95"/>
      <c r="I15" s="95"/>
      <c r="J15" s="95"/>
      <c r="K15" s="95"/>
      <c r="L15" s="27"/>
      <c r="O15" s="91" t="s">
        <v>83</v>
      </c>
      <c r="P15" s="95"/>
      <c r="Q15" s="95"/>
      <c r="R15" s="95"/>
      <c r="S15" s="95"/>
      <c r="T15" s="95"/>
      <c r="U15" s="95"/>
      <c r="V15" s="95"/>
      <c r="W15" s="95"/>
      <c r="X15" s="95"/>
    </row>
    <row r="16" spans="1:29" x14ac:dyDescent="0.25">
      <c r="B16" s="25"/>
      <c r="C16" s="27"/>
      <c r="D16" s="27"/>
      <c r="E16" s="27"/>
      <c r="F16" s="27"/>
      <c r="G16" s="27"/>
      <c r="H16" s="27"/>
      <c r="I16" s="27"/>
      <c r="J16" s="27"/>
      <c r="K16" s="27"/>
      <c r="L16" s="27"/>
    </row>
    <row r="24" spans="1:12" ht="15.75" x14ac:dyDescent="0.25">
      <c r="B24" s="91"/>
      <c r="C24" s="95"/>
      <c r="D24" s="95"/>
      <c r="E24" s="95"/>
      <c r="F24" s="95"/>
      <c r="G24" s="95"/>
      <c r="H24" s="95"/>
      <c r="I24" s="95"/>
      <c r="J24" s="95"/>
      <c r="K24" s="95"/>
    </row>
    <row r="28" spans="1:12" ht="69" customHeight="1" x14ac:dyDescent="0.25">
      <c r="B28" s="91"/>
      <c r="C28" s="95"/>
      <c r="D28" s="95"/>
      <c r="E28" s="95"/>
      <c r="F28" s="95"/>
      <c r="G28" s="95"/>
      <c r="H28" s="95"/>
      <c r="I28" s="95"/>
      <c r="J28" s="95"/>
      <c r="K28" s="95"/>
    </row>
    <row r="29" spans="1:12" ht="79.5" customHeight="1" x14ac:dyDescent="0.25">
      <c r="A29" s="91" t="s">
        <v>74</v>
      </c>
      <c r="B29" s="92"/>
      <c r="C29" s="92"/>
      <c r="D29" s="92"/>
      <c r="E29" s="46"/>
      <c r="F29" s="27"/>
      <c r="G29" s="24" t="s">
        <v>42</v>
      </c>
      <c r="H29" s="27"/>
      <c r="I29" s="27"/>
      <c r="J29" s="93" t="s">
        <v>72</v>
      </c>
      <c r="K29" s="94"/>
      <c r="L29" s="94"/>
    </row>
    <row r="30" spans="1:12" ht="15.75" x14ac:dyDescent="0.25">
      <c r="A30" s="46"/>
      <c r="B30" s="46"/>
      <c r="C30" s="46"/>
      <c r="D30" s="46"/>
      <c r="E30" s="46"/>
      <c r="F30" s="27"/>
      <c r="G30" s="24" t="s">
        <v>43</v>
      </c>
      <c r="H30" s="27"/>
      <c r="I30" s="27"/>
      <c r="J30" s="27"/>
      <c r="K30" s="24"/>
      <c r="L30" s="27"/>
    </row>
  </sheetData>
  <mergeCells count="12">
    <mergeCell ref="A1:M1"/>
    <mergeCell ref="B2:L2"/>
    <mergeCell ref="A14:D14"/>
    <mergeCell ref="J14:L14"/>
    <mergeCell ref="A29:D29"/>
    <mergeCell ref="J29:L29"/>
    <mergeCell ref="B15:K15"/>
    <mergeCell ref="B28:K28"/>
    <mergeCell ref="B24:K24"/>
    <mergeCell ref="M3:V3"/>
    <mergeCell ref="T8:AC8"/>
    <mergeCell ref="O15:X1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abSelected="1" topLeftCell="A15" zoomScaleNormal="100" workbookViewId="0">
      <selection activeCell="F21" sqref="F21"/>
    </sheetView>
  </sheetViews>
  <sheetFormatPr defaultColWidth="9.140625" defaultRowHeight="15.75" x14ac:dyDescent="0.25"/>
  <cols>
    <col min="1" max="1" width="4.7109375" style="4" customWidth="1"/>
    <col min="2" max="2" width="10.42578125" style="4" customWidth="1"/>
    <col min="3" max="3" width="24"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1.5703125" style="4" customWidth="1"/>
    <col min="11" max="16384" width="9.140625" style="4"/>
  </cols>
  <sheetData>
    <row r="1" spans="2:10" ht="16.5" thickBot="1" x14ac:dyDescent="0.3"/>
    <row r="2" spans="2:10" s="7" customFormat="1" ht="16.5" thickBot="1" x14ac:dyDescent="0.3">
      <c r="B2" s="102" t="s">
        <v>15</v>
      </c>
      <c r="C2" s="103"/>
      <c r="D2" s="103"/>
      <c r="E2" s="103"/>
      <c r="F2" s="103"/>
      <c r="G2" s="103"/>
      <c r="H2" s="104"/>
    </row>
    <row r="3" spans="2:10" s="7" customFormat="1" x14ac:dyDescent="0.25">
      <c r="B3" s="105" t="s">
        <v>16</v>
      </c>
      <c r="C3" s="106"/>
      <c r="D3" s="107"/>
      <c r="E3" s="108" t="s">
        <v>76</v>
      </c>
      <c r="F3" s="109"/>
      <c r="G3" s="109"/>
      <c r="H3" s="110"/>
    </row>
    <row r="4" spans="2:10" s="7" customFormat="1" x14ac:dyDescent="0.25">
      <c r="B4" s="111" t="s">
        <v>53</v>
      </c>
      <c r="C4" s="112"/>
      <c r="D4" s="113"/>
      <c r="E4" s="114" t="s">
        <v>77</v>
      </c>
      <c r="F4" s="115"/>
      <c r="G4" s="115"/>
      <c r="H4" s="116"/>
    </row>
    <row r="5" spans="2:10" s="7" customFormat="1" x14ac:dyDescent="0.25">
      <c r="B5" s="96" t="s">
        <v>17</v>
      </c>
      <c r="C5" s="97"/>
      <c r="D5" s="98"/>
      <c r="E5" s="99">
        <v>44652</v>
      </c>
      <c r="F5" s="100"/>
      <c r="G5" s="100"/>
      <c r="H5" s="101"/>
    </row>
    <row r="6" spans="2:10" s="7" customFormat="1" ht="16.5" thickBot="1" x14ac:dyDescent="0.3">
      <c r="B6" s="120" t="s">
        <v>18</v>
      </c>
      <c r="C6" s="121"/>
      <c r="D6" s="122"/>
      <c r="E6" s="123" t="s">
        <v>80</v>
      </c>
      <c r="F6" s="124"/>
      <c r="G6" s="124"/>
      <c r="H6" s="125"/>
    </row>
    <row r="7" spans="2:10" ht="16.5" thickBot="1" x14ac:dyDescent="0.3"/>
    <row r="8" spans="2:10" ht="16.5" thickBot="1" x14ac:dyDescent="0.3">
      <c r="B8" s="126" t="s">
        <v>46</v>
      </c>
      <c r="C8" s="127"/>
      <c r="D8" s="127"/>
      <c r="E8" s="127"/>
      <c r="F8" s="127"/>
      <c r="G8" s="127"/>
      <c r="H8" s="127"/>
      <c r="I8" s="117" t="s">
        <v>3</v>
      </c>
      <c r="J8" s="118"/>
    </row>
    <row r="9" spans="2:10" ht="57" x14ac:dyDescent="0.25">
      <c r="B9" s="32" t="s">
        <v>0</v>
      </c>
      <c r="C9" s="33" t="s">
        <v>44</v>
      </c>
      <c r="D9" s="33" t="s">
        <v>1</v>
      </c>
      <c r="E9" s="34" t="s">
        <v>54</v>
      </c>
      <c r="F9" s="34" t="s">
        <v>55</v>
      </c>
      <c r="G9" s="33" t="s">
        <v>2</v>
      </c>
      <c r="H9" s="44" t="s">
        <v>56</v>
      </c>
      <c r="I9" s="35" t="s">
        <v>47</v>
      </c>
      <c r="J9" s="36" t="s">
        <v>49</v>
      </c>
    </row>
    <row r="10" spans="2:10" ht="70.5" customHeight="1" x14ac:dyDescent="0.25">
      <c r="B10" s="47">
        <v>1</v>
      </c>
      <c r="C10" s="48" t="s">
        <v>86</v>
      </c>
      <c r="D10" s="49">
        <v>45637</v>
      </c>
      <c r="E10" s="50">
        <v>4699143.5999999996</v>
      </c>
      <c r="F10" s="51">
        <v>0</v>
      </c>
      <c r="G10" s="52"/>
      <c r="H10" s="53" t="s">
        <v>87</v>
      </c>
      <c r="I10" s="54" t="s">
        <v>88</v>
      </c>
      <c r="J10" s="55" t="s">
        <v>93</v>
      </c>
    </row>
    <row r="11" spans="2:10" ht="63" x14ac:dyDescent="0.25">
      <c r="B11" s="47">
        <v>2</v>
      </c>
      <c r="C11" s="48" t="s">
        <v>86</v>
      </c>
      <c r="D11" s="49">
        <v>45645</v>
      </c>
      <c r="E11" s="50">
        <f>E10*0.9</f>
        <v>4229229.24</v>
      </c>
      <c r="F11" s="51">
        <v>0.1</v>
      </c>
      <c r="G11" s="52"/>
      <c r="H11" s="53" t="s">
        <v>89</v>
      </c>
      <c r="I11" s="54" t="s">
        <v>90</v>
      </c>
      <c r="J11" s="55" t="s">
        <v>93</v>
      </c>
    </row>
    <row r="12" spans="2:10" ht="63" x14ac:dyDescent="0.25">
      <c r="B12" s="47">
        <v>3</v>
      </c>
      <c r="C12" s="48" t="s">
        <v>86</v>
      </c>
      <c r="D12" s="49">
        <v>45653</v>
      </c>
      <c r="E12" s="50">
        <f>E10*0.8</f>
        <v>3759314.88</v>
      </c>
      <c r="F12" s="51">
        <v>0.2</v>
      </c>
      <c r="G12" s="52"/>
      <c r="H12" s="53" t="s">
        <v>87</v>
      </c>
      <c r="I12" s="54" t="s">
        <v>91</v>
      </c>
      <c r="J12" s="55" t="s">
        <v>93</v>
      </c>
    </row>
    <row r="13" spans="2:10" ht="63" x14ac:dyDescent="0.25">
      <c r="B13" s="47">
        <v>4</v>
      </c>
      <c r="C13" s="48" t="s">
        <v>86</v>
      </c>
      <c r="D13" s="49">
        <v>45663</v>
      </c>
      <c r="E13" s="50">
        <f>E10*0.7</f>
        <v>3289400.5199999996</v>
      </c>
      <c r="F13" s="51">
        <v>0.3</v>
      </c>
      <c r="G13" s="52"/>
      <c r="H13" s="53" t="s">
        <v>87</v>
      </c>
      <c r="I13" s="54" t="s">
        <v>92</v>
      </c>
      <c r="J13" s="55" t="s">
        <v>93</v>
      </c>
    </row>
    <row r="14" spans="2:10" ht="63" x14ac:dyDescent="0.25">
      <c r="B14" s="47">
        <v>5</v>
      </c>
      <c r="C14" s="48" t="s">
        <v>94</v>
      </c>
      <c r="D14" s="49">
        <v>45705</v>
      </c>
      <c r="E14" s="50">
        <f>E13*0.9</f>
        <v>2960460.4679999999</v>
      </c>
      <c r="F14" s="51">
        <v>0.37</v>
      </c>
      <c r="G14" s="52"/>
      <c r="H14" s="53" t="s">
        <v>87</v>
      </c>
      <c r="I14" s="54" t="s">
        <v>95</v>
      </c>
      <c r="J14" s="55" t="s">
        <v>99</v>
      </c>
    </row>
    <row r="15" spans="2:10" ht="63" x14ac:dyDescent="0.25">
      <c r="B15" s="47">
        <v>6</v>
      </c>
      <c r="C15" s="48" t="s">
        <v>94</v>
      </c>
      <c r="D15" s="49">
        <v>45713</v>
      </c>
      <c r="E15" s="50">
        <f>E14*0.9</f>
        <v>2664414.4211999997</v>
      </c>
      <c r="F15" s="51">
        <v>0.43</v>
      </c>
      <c r="G15" s="52"/>
      <c r="H15" s="53" t="s">
        <v>87</v>
      </c>
      <c r="I15" s="54" t="s">
        <v>96</v>
      </c>
      <c r="J15" s="55" t="s">
        <v>99</v>
      </c>
    </row>
    <row r="16" spans="2:10" ht="63" x14ac:dyDescent="0.25">
      <c r="B16" s="47">
        <v>7</v>
      </c>
      <c r="C16" s="48" t="s">
        <v>94</v>
      </c>
      <c r="D16" s="49">
        <v>45721</v>
      </c>
      <c r="E16" s="50">
        <f>E14*0.8</f>
        <v>2368368.3744000001</v>
      </c>
      <c r="F16" s="51">
        <v>0.5</v>
      </c>
      <c r="G16" s="52"/>
      <c r="H16" s="53" t="s">
        <v>87</v>
      </c>
      <c r="I16" s="54" t="s">
        <v>97</v>
      </c>
      <c r="J16" s="55" t="s">
        <v>99</v>
      </c>
    </row>
    <row r="17" spans="2:10" ht="63" x14ac:dyDescent="0.25">
      <c r="B17" s="47">
        <v>8</v>
      </c>
      <c r="C17" s="48" t="s">
        <v>94</v>
      </c>
      <c r="D17" s="49">
        <v>45729</v>
      </c>
      <c r="E17" s="50">
        <f>E14*0.7</f>
        <v>2072322.3275999997</v>
      </c>
      <c r="F17" s="51">
        <v>0.56000000000000005</v>
      </c>
      <c r="G17" s="52"/>
      <c r="H17" s="53" t="s">
        <v>87</v>
      </c>
      <c r="I17" s="73" t="s">
        <v>98</v>
      </c>
      <c r="J17" s="55" t="s">
        <v>99</v>
      </c>
    </row>
    <row r="18" spans="2:10" ht="63" x14ac:dyDescent="0.25">
      <c r="B18" s="47">
        <v>9</v>
      </c>
      <c r="C18" s="48" t="s">
        <v>101</v>
      </c>
      <c r="D18" s="49">
        <v>46059</v>
      </c>
      <c r="E18" s="50">
        <v>4699143.5999999996</v>
      </c>
      <c r="F18" s="51">
        <v>0.3</v>
      </c>
      <c r="G18" s="52"/>
      <c r="H18" s="53" t="s">
        <v>102</v>
      </c>
      <c r="I18" s="54" t="s">
        <v>103</v>
      </c>
      <c r="J18" s="55" t="s">
        <v>107</v>
      </c>
    </row>
    <row r="19" spans="2:10" ht="63" x14ac:dyDescent="0.25">
      <c r="B19" s="47">
        <v>10</v>
      </c>
      <c r="C19" s="48" t="s">
        <v>101</v>
      </c>
      <c r="D19" s="49">
        <v>46066</v>
      </c>
      <c r="E19" s="50">
        <v>4699143.5999999996</v>
      </c>
      <c r="F19" s="51">
        <v>0.5</v>
      </c>
      <c r="G19" s="52"/>
      <c r="H19" s="53" t="s">
        <v>102</v>
      </c>
      <c r="I19" s="54" t="s">
        <v>104</v>
      </c>
      <c r="J19" s="55" t="s">
        <v>107</v>
      </c>
    </row>
    <row r="20" spans="2:10" ht="63" x14ac:dyDescent="0.25">
      <c r="B20" s="47">
        <v>11</v>
      </c>
      <c r="C20" s="48" t="s">
        <v>101</v>
      </c>
      <c r="D20" s="49">
        <v>46073</v>
      </c>
      <c r="E20" s="50">
        <v>4699143.5999999996</v>
      </c>
      <c r="F20" s="62">
        <v>0.8</v>
      </c>
      <c r="G20" s="52"/>
      <c r="H20" s="53" t="s">
        <v>102</v>
      </c>
      <c r="I20" s="54" t="s">
        <v>105</v>
      </c>
      <c r="J20" s="55" t="s">
        <v>107</v>
      </c>
    </row>
    <row r="21" spans="2:10" ht="63" x14ac:dyDescent="0.25">
      <c r="B21" s="47">
        <v>12</v>
      </c>
      <c r="C21" s="48" t="s">
        <v>101</v>
      </c>
      <c r="D21" s="49">
        <v>46080</v>
      </c>
      <c r="E21" s="50">
        <v>4699143.5999999996</v>
      </c>
      <c r="F21" s="62">
        <v>0.9</v>
      </c>
      <c r="G21" s="52"/>
      <c r="H21" s="131" t="s">
        <v>102</v>
      </c>
      <c r="I21" s="73" t="s">
        <v>106</v>
      </c>
      <c r="J21" s="55" t="s">
        <v>107</v>
      </c>
    </row>
    <row r="22" spans="2:10" x14ac:dyDescent="0.25">
      <c r="B22" s="47">
        <v>13</v>
      </c>
      <c r="C22" s="48"/>
      <c r="D22" s="49"/>
      <c r="E22" s="50"/>
      <c r="F22" s="51"/>
      <c r="G22" s="52"/>
      <c r="H22" s="44"/>
      <c r="I22" s="47"/>
      <c r="J22" s="58"/>
    </row>
    <row r="23" spans="2:10" x14ac:dyDescent="0.25">
      <c r="B23" s="47">
        <v>14</v>
      </c>
      <c r="C23" s="48"/>
      <c r="D23" s="49"/>
      <c r="E23" s="50"/>
      <c r="F23" s="51"/>
      <c r="G23" s="52"/>
      <c r="H23" s="44"/>
      <c r="I23" s="47"/>
      <c r="J23" s="58"/>
    </row>
    <row r="24" spans="2:10" x14ac:dyDescent="0.25">
      <c r="B24" s="56">
        <v>15</v>
      </c>
      <c r="C24" s="59"/>
      <c r="D24" s="60"/>
      <c r="E24" s="71"/>
      <c r="F24" s="62"/>
      <c r="G24" s="61"/>
      <c r="H24" s="63"/>
      <c r="I24" s="56"/>
      <c r="J24" s="64"/>
    </row>
    <row r="25" spans="2:10" x14ac:dyDescent="0.25">
      <c r="B25" s="56">
        <v>16</v>
      </c>
      <c r="C25" s="59"/>
      <c r="D25" s="60"/>
      <c r="E25" s="71"/>
      <c r="F25" s="62"/>
      <c r="G25" s="61"/>
      <c r="H25" s="63"/>
      <c r="I25" s="56"/>
      <c r="J25" s="64"/>
    </row>
    <row r="26" spans="2:10" x14ac:dyDescent="0.25">
      <c r="B26" s="56">
        <v>17</v>
      </c>
      <c r="C26" s="59"/>
      <c r="D26" s="60"/>
      <c r="E26" s="71"/>
      <c r="F26" s="62"/>
      <c r="G26" s="61"/>
      <c r="H26" s="63"/>
      <c r="I26" s="56"/>
      <c r="J26" s="64"/>
    </row>
    <row r="27" spans="2:10" x14ac:dyDescent="0.25">
      <c r="B27" s="56">
        <v>18</v>
      </c>
      <c r="C27" s="59"/>
      <c r="D27" s="60"/>
      <c r="E27" s="71"/>
      <c r="F27" s="62"/>
      <c r="G27" s="61"/>
      <c r="H27" s="63"/>
      <c r="I27" s="56"/>
      <c r="J27" s="64"/>
    </row>
    <row r="28" spans="2:10" x14ac:dyDescent="0.25">
      <c r="B28" s="56">
        <v>19</v>
      </c>
      <c r="C28" s="59"/>
      <c r="D28" s="60"/>
      <c r="E28" s="71"/>
      <c r="F28" s="62"/>
      <c r="G28" s="61"/>
      <c r="H28" s="63"/>
      <c r="I28" s="56"/>
      <c r="J28" s="64"/>
    </row>
    <row r="29" spans="2:10" x14ac:dyDescent="0.25">
      <c r="B29" s="56">
        <v>20</v>
      </c>
      <c r="C29" s="59"/>
      <c r="D29" s="60"/>
      <c r="E29" s="71"/>
      <c r="F29" s="62"/>
      <c r="G29" s="61"/>
      <c r="H29" s="63"/>
      <c r="I29" s="56"/>
      <c r="J29" s="64"/>
    </row>
    <row r="30" spans="2:10" x14ac:dyDescent="0.25">
      <c r="B30" s="56">
        <v>21</v>
      </c>
      <c r="C30" s="59"/>
      <c r="D30" s="60"/>
      <c r="E30" s="71"/>
      <c r="F30" s="62"/>
      <c r="G30" s="61"/>
      <c r="H30" s="63"/>
      <c r="I30" s="56"/>
      <c r="J30" s="64"/>
    </row>
    <row r="31" spans="2:10" x14ac:dyDescent="0.25">
      <c r="B31" s="56">
        <v>22</v>
      </c>
      <c r="C31" s="59"/>
      <c r="D31" s="60"/>
      <c r="E31" s="71"/>
      <c r="F31" s="62"/>
      <c r="G31" s="61"/>
      <c r="H31" s="63"/>
      <c r="I31" s="56"/>
      <c r="J31" s="64"/>
    </row>
    <row r="32" spans="2:10" x14ac:dyDescent="0.25">
      <c r="B32" s="56">
        <v>23</v>
      </c>
      <c r="C32" s="59"/>
      <c r="D32" s="60"/>
      <c r="E32" s="71"/>
      <c r="F32" s="62"/>
      <c r="G32" s="61"/>
      <c r="H32" s="63"/>
      <c r="I32" s="56"/>
      <c r="J32" s="64"/>
    </row>
    <row r="33" spans="2:10" x14ac:dyDescent="0.25">
      <c r="B33" s="56">
        <v>24</v>
      </c>
      <c r="C33" s="59"/>
      <c r="D33" s="60"/>
      <c r="E33" s="71"/>
      <c r="F33" s="62"/>
      <c r="G33" s="61"/>
      <c r="H33" s="63"/>
      <c r="I33" s="56"/>
      <c r="J33" s="64"/>
    </row>
    <row r="34" spans="2:10" ht="16.5" thickBot="1" x14ac:dyDescent="0.3">
      <c r="B34" s="57">
        <v>25</v>
      </c>
      <c r="C34" s="65"/>
      <c r="D34" s="66"/>
      <c r="E34" s="72"/>
      <c r="F34" s="68"/>
      <c r="G34" s="67"/>
      <c r="H34" s="69"/>
      <c r="I34" s="57"/>
      <c r="J34" s="70"/>
    </row>
    <row r="36" spans="2:10" ht="50.25" customHeight="1" x14ac:dyDescent="0.25">
      <c r="B36" s="128" t="s">
        <v>22</v>
      </c>
      <c r="C36" s="128"/>
      <c r="D36" s="128"/>
      <c r="E36" s="128"/>
      <c r="F36" s="128"/>
      <c r="G36" s="128"/>
      <c r="H36" s="128"/>
      <c r="I36" s="128"/>
      <c r="J36" s="128"/>
    </row>
    <row r="37" spans="2:10" ht="29.25" customHeight="1" x14ac:dyDescent="0.25">
      <c r="B37" s="130" t="s">
        <v>58</v>
      </c>
      <c r="C37" s="130"/>
      <c r="D37" s="130"/>
      <c r="E37" s="130"/>
      <c r="F37" s="130"/>
      <c r="G37" s="130"/>
      <c r="H37" s="130"/>
      <c r="I37" s="130"/>
      <c r="J37" s="130"/>
    </row>
    <row r="38" spans="2:10" ht="30.75" customHeight="1" x14ac:dyDescent="0.25">
      <c r="B38" s="130" t="s">
        <v>57</v>
      </c>
      <c r="C38" s="130"/>
      <c r="D38" s="130"/>
      <c r="E38" s="130"/>
      <c r="F38" s="130"/>
      <c r="G38" s="130"/>
      <c r="H38" s="130"/>
      <c r="I38" s="130"/>
      <c r="J38" s="130"/>
    </row>
    <row r="39" spans="2:10" ht="39" customHeight="1" x14ac:dyDescent="0.25">
      <c r="B39" s="130"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0"/>
      <c r="D39" s="130"/>
      <c r="E39" s="130"/>
      <c r="F39" s="130"/>
      <c r="G39" s="130"/>
      <c r="H39" s="130"/>
      <c r="I39" s="130"/>
      <c r="J39" s="130"/>
    </row>
    <row r="41" spans="2:10" x14ac:dyDescent="0.25">
      <c r="C41" s="22"/>
      <c r="D41" s="22"/>
      <c r="E41" s="22"/>
      <c r="F41" s="22"/>
      <c r="G41" s="22"/>
      <c r="H41" s="22"/>
    </row>
    <row r="42" spans="2:10" ht="75" customHeight="1" x14ac:dyDescent="0.25">
      <c r="C42" s="119" t="s">
        <v>75</v>
      </c>
      <c r="D42" s="119"/>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129"/>
      <c r="C45" s="129"/>
      <c r="D45" s="129"/>
      <c r="E45" s="22"/>
      <c r="F45" s="22"/>
      <c r="G45" s="22"/>
      <c r="H45" s="22"/>
    </row>
    <row r="46" spans="2:10" x14ac:dyDescent="0.25">
      <c r="B46" s="129"/>
      <c r="C46" s="129"/>
      <c r="D46" s="129"/>
      <c r="E46" s="22"/>
      <c r="F46" s="22"/>
      <c r="G46" s="22"/>
      <c r="H46" s="22"/>
    </row>
    <row r="47" spans="2:10" x14ac:dyDescent="0.25">
      <c r="B47" s="129"/>
      <c r="C47" s="129"/>
      <c r="D47" s="129"/>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s>
  <pageMargins left="0.7" right="0.7" top="0.75" bottom="0.75" header="0.3" footer="0.3"/>
  <pageSetup paperSize="9" scale="41" orientation="portrait"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2026-03-03T15:00:17Z</dcterms:modified>
</cp:coreProperties>
</file>